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33\"/>
    </mc:Choice>
  </mc:AlternateContent>
  <bookViews>
    <workbookView xWindow="-120" yWindow="-120" windowWidth="38640" windowHeight="21240" activeTab="3"/>
  </bookViews>
  <sheets>
    <sheet name="Раздел 1" sheetId="5" r:id="rId1"/>
    <sheet name="Раздел 2" sheetId="2" r:id="rId2"/>
    <sheet name="Раздел 3" sheetId="3" r:id="rId3"/>
    <sheet name="Раздел 4" sheetId="6" r:id="rId4"/>
  </sheets>
  <definedNames>
    <definedName name="_xlnm.Print_Area" localSheetId="1">'Раздел 2'!$A$1:$P$7</definedName>
    <definedName name="_xlnm.Print_Area" localSheetId="3">'Раздел 4'!$A$1:$O$42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6" l="1"/>
  <c r="M42" i="6"/>
  <c r="L42" i="6"/>
  <c r="K42" i="6"/>
  <c r="J42" i="6"/>
  <c r="I42" i="6"/>
  <c r="H42" i="6"/>
  <c r="M41" i="6"/>
  <c r="L41" i="6"/>
  <c r="K41" i="6"/>
  <c r="J41" i="6"/>
  <c r="I41" i="6"/>
  <c r="H41" i="6"/>
  <c r="M40" i="6"/>
  <c r="L40" i="6"/>
  <c r="K40" i="6"/>
  <c r="J40" i="6"/>
  <c r="I40" i="6"/>
  <c r="H40" i="6"/>
  <c r="L39" i="6"/>
  <c r="K39" i="6"/>
  <c r="J39" i="6"/>
  <c r="I39" i="6"/>
  <c r="H39" i="6"/>
  <c r="N37" i="6"/>
  <c r="N36" i="6"/>
  <c r="N35" i="6"/>
  <c r="N34" i="6"/>
  <c r="N33" i="6" s="1"/>
  <c r="M33" i="6"/>
  <c r="L33" i="6"/>
  <c r="K33" i="6"/>
  <c r="J33" i="6"/>
  <c r="I33" i="6"/>
  <c r="N32" i="6"/>
  <c r="N31" i="6"/>
  <c r="N30" i="6"/>
  <c r="N29" i="6"/>
  <c r="M28" i="6"/>
  <c r="L28" i="6"/>
  <c r="K28" i="6"/>
  <c r="J28" i="6"/>
  <c r="I28" i="6"/>
  <c r="H28" i="6"/>
  <c r="N27" i="6"/>
  <c r="N26" i="6"/>
  <c r="N25" i="6"/>
  <c r="N24" i="6"/>
  <c r="M23" i="6"/>
  <c r="L23" i="6"/>
  <c r="K23" i="6"/>
  <c r="J23" i="6"/>
  <c r="I23" i="6"/>
  <c r="H23" i="6"/>
  <c r="N21" i="6"/>
  <c r="N20" i="6"/>
  <c r="N19" i="6"/>
  <c r="N18" i="6"/>
  <c r="N17" i="6" s="1"/>
  <c r="M17" i="6"/>
  <c r="L17" i="6"/>
  <c r="K17" i="6"/>
  <c r="J17" i="6"/>
  <c r="I17" i="6"/>
  <c r="H17" i="6"/>
  <c r="N16" i="6"/>
  <c r="N14" i="6"/>
  <c r="M13" i="6"/>
  <c r="M39" i="6" s="1"/>
  <c r="L12" i="6"/>
  <c r="K12" i="6"/>
  <c r="J12" i="6"/>
  <c r="I12" i="6"/>
  <c r="H12" i="6"/>
  <c r="N11" i="6"/>
  <c r="N10" i="6"/>
  <c r="N9" i="6"/>
  <c r="N8" i="6"/>
  <c r="M7" i="6"/>
  <c r="L7" i="6"/>
  <c r="K7" i="6"/>
  <c r="J7" i="6"/>
  <c r="I7" i="6"/>
  <c r="H7" i="6"/>
  <c r="M38" i="6" l="1"/>
  <c r="N12" i="6"/>
  <c r="N7" i="6"/>
  <c r="N41" i="6"/>
  <c r="N42" i="6"/>
  <c r="N28" i="6"/>
  <c r="H38" i="6"/>
  <c r="L38" i="6"/>
  <c r="I38" i="6"/>
  <c r="J38" i="6"/>
  <c r="K38" i="6"/>
  <c r="N23" i="6"/>
  <c r="N39" i="6"/>
  <c r="N40" i="6"/>
  <c r="M12" i="6"/>
  <c r="N38" i="6" l="1"/>
</calcChain>
</file>

<file path=xl/sharedStrings.xml><?xml version="1.0" encoding="utf-8"?>
<sst xmlns="http://schemas.openxmlformats.org/spreadsheetml/2006/main" count="141" uniqueCount="72">
  <si>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</si>
  <si>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</si>
  <si>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</si>
  <si>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</si>
  <si>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</si>
  <si>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</si>
  <si>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</si>
  <si>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</si>
  <si>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</si>
  <si>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</si>
  <si>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</si>
  <si>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</si>
  <si>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</si>
  <si>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</si>
  <si>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</si>
  <si>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</si>
  <si>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</si>
  <si>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</si>
  <si>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</si>
  <si>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</si>
  <si>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</si>
  <si>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</si>
  <si>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</si>
  <si>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</si>
  <si>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</si>
  <si>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</si>
  <si>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</si>
  <si>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</si>
  <si>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</si>
  <si>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</si>
  <si>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</si>
  <si>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</si>
  <si>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</si>
  <si>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</si>
  <si>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Базовое значение   2024 год</t>
  </si>
  <si>
    <t>Отдел образования</t>
  </si>
  <si>
    <t>Базовое значение 2024</t>
  </si>
  <si>
    <t xml:space="preserve">Доступность образовательных организаций  в которых созданы условия  безбарьерной образовательной среды для детей-инвалидов и обучающихся с органиченными возможностями здоровья </t>
  </si>
  <si>
    <t>выполнение работ</t>
  </si>
  <si>
    <t>иные мероприятия</t>
  </si>
  <si>
    <t>Обеспечение  проведения мероприятий по текущему ремонту ОО</t>
  </si>
  <si>
    <t xml:space="preserve">выполнение работ </t>
  </si>
  <si>
    <t>Обеспечение проведения мероприятий по благоустройству территорий ОО</t>
  </si>
  <si>
    <t>Обновление материально-технической базы ОО</t>
  </si>
  <si>
    <t>2.1.</t>
  </si>
  <si>
    <t>2.2.</t>
  </si>
  <si>
    <t>Обеспечение оснащения  учреждения дополнительного образования средствами обучения и воспитания</t>
  </si>
  <si>
    <r>
      <t>Приобретение  оборудования  для обновления материально-технической базы новых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объединений дополнительного образования детей</t>
    </r>
  </si>
  <si>
    <t>Приобретение  оборудования  для обновления материально-технической базы новых объединений дополнительного образования детей</t>
  </si>
  <si>
    <t>не устанавливается</t>
  </si>
  <si>
    <t>Образовательные организации (далее - ОО)</t>
  </si>
  <si>
    <t>-</t>
  </si>
  <si>
    <t>Проведение мероприятий по благоустройству территорий ОО</t>
  </si>
  <si>
    <t xml:space="preserve">ПАСПОРТ
комплекса процессных мероприятий «Содержание, развитие и укрепление                                                                                                                                                                         ресурсной и материально-технической базы образовательных организаций»
</t>
  </si>
  <si>
    <t xml:space="preserve">Задача № 1. Создание современных комфортных безопасных условий для ведения воспитательно-образовательного процесса   </t>
  </si>
  <si>
    <t>Задача № 2. Обеспечение максимально равной доступности населению услуг дошкольного, общего, дополнительного образования детей</t>
  </si>
  <si>
    <t>Задача № 1. Создание современных комфортных безопасных условий для ведения воспитательно-образовательного процесса</t>
  </si>
  <si>
    <t>Обеспечение антитеррористической безопасности ОО</t>
  </si>
  <si>
    <t>Проведение мероприятий по обеспечению пожарной и антитеррористиической  безопасности в ОО</t>
  </si>
  <si>
    <t xml:space="preserve">иные мероприятия </t>
  </si>
  <si>
    <t>МП</t>
  </si>
  <si>
    <t>Выполнение работ  по текущему и капитальному ремонтам образовательных организаций</t>
  </si>
  <si>
    <t>2.3.</t>
  </si>
  <si>
    <t>Реконструкция и строительство образовательных учреждений</t>
  </si>
  <si>
    <t>Обеспечение проведения мероприятий по реконструкции и строительству</t>
  </si>
  <si>
    <t>Раздел 2. Показатели комплекса процессных мероприятий</t>
  </si>
  <si>
    <t>Раздел 3. Перечень процессных мероприятий</t>
  </si>
  <si>
    <t>»</t>
  </si>
  <si>
    <t>Выполнение работ  по текущему  и капитальному ремонтам ОО</t>
  </si>
  <si>
    <t>«ПРИЛОЖЕНИЕ 7
к муниципальной программе
«Развитие образования в муниципальном образовании
Ногликский муниципальный округ
Сахалинской области», утвержденной постановлением
администрации муниципального образования
Ногликский муниципальный округ
Сахалинской области
от 10 марта 2025 года № 126</t>
  </si>
  <si>
    <t xml:space="preserve">1. Создание современных комфортных безопасных условий для ведения воспитательно-образовательного процесса
2. Обеспечение максимально равной доступности населению услуг дошкольного, общего, дополнительного образования детей
</t>
  </si>
  <si>
    <t xml:space="preserve">
ПРИЛОЖЕНИЕ 7
к постановлению администрации
муниципального образования
Ногликский муниципальный округ
Сахалинской области
от 17 марта 2026 года № 133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</si>
</sst>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5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vertical="center"/>
    </xf>
    <xf numFmtId="0" fontId="1" fillId="2" borderId="1" xfId="0" applyFont="1" applyFill="1" applyBorder="1"/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view="pageBreakPreview" zoomScaleNormal="100" zoomScaleSheetLayoutView="100" workbookViewId="0">
      <selection activeCell="H2" sqref="H2:N2"/>
    </sheetView>
  </sheetViews>
  <sheetFormatPr defaultRowHeight="18.75" x14ac:dyDescent="0.3"/>
  <cols>
    <col min="1" max="1" width="9.140625" style="24"/>
    <col min="2" max="2" width="4.85546875" style="24" customWidth="1"/>
    <col min="3" max="3" width="2.42578125" style="24" customWidth="1"/>
    <col min="4" max="4" width="9.140625" style="24"/>
    <col min="5" max="5" width="4.5703125" style="24" customWidth="1"/>
    <col min="6" max="7" width="6" style="24" customWidth="1"/>
    <col min="8" max="8" width="7.42578125" style="24" customWidth="1"/>
    <col min="9" max="13" width="9.140625" style="24"/>
    <col min="14" max="14" width="21" style="24" customWidth="1"/>
    <col min="15" max="16384" width="9.140625" style="24"/>
  </cols>
  <sheetData>
    <row r="1" spans="1:14" ht="144.75" customHeight="1" x14ac:dyDescent="0.3">
      <c r="H1" s="25" t="s">
        <v>71</v>
      </c>
      <c r="I1" s="25"/>
      <c r="J1" s="25"/>
      <c r="K1" s="25"/>
      <c r="L1" s="25"/>
      <c r="M1" s="25"/>
      <c r="N1" s="25"/>
    </row>
    <row r="2" spans="1:14" ht="180" customHeight="1" x14ac:dyDescent="0.3">
      <c r="H2" s="38" t="s">
        <v>69</v>
      </c>
      <c r="I2" s="96"/>
      <c r="J2" s="96"/>
      <c r="K2" s="96"/>
      <c r="L2" s="96"/>
      <c r="M2" s="96"/>
      <c r="N2" s="96"/>
    </row>
    <row r="3" spans="1:14" ht="66" customHeight="1" x14ac:dyDescent="0.3">
      <c r="A3" s="25" t="s">
        <v>53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36"/>
    </row>
    <row r="4" spans="1:14" x14ac:dyDescent="0.3">
      <c r="A4" s="25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5" customHeight="1" x14ac:dyDescent="0.3"/>
    <row r="6" spans="1:14" ht="23.25" customHeight="1" x14ac:dyDescent="0.3">
      <c r="A6" s="35" t="s">
        <v>0</v>
      </c>
      <c r="B6" s="35"/>
      <c r="C6" s="35"/>
      <c r="D6" s="35"/>
      <c r="E6" s="35"/>
      <c r="F6" s="35"/>
      <c r="G6" s="35"/>
      <c r="H6" s="35"/>
      <c r="I6" s="37" t="s">
        <v>31</v>
      </c>
      <c r="J6" s="37"/>
      <c r="K6" s="37"/>
      <c r="L6" s="37"/>
      <c r="M6" s="37"/>
      <c r="N6" s="37"/>
    </row>
    <row r="7" spans="1:14" ht="28.5" customHeight="1" x14ac:dyDescent="0.3">
      <c r="A7" s="35" t="s">
        <v>1</v>
      </c>
      <c r="B7" s="35"/>
      <c r="C7" s="35"/>
      <c r="D7" s="35"/>
      <c r="E7" s="35"/>
      <c r="F7" s="35"/>
      <c r="G7" s="35"/>
      <c r="H7" s="35"/>
      <c r="I7" s="37" t="s">
        <v>50</v>
      </c>
      <c r="J7" s="37"/>
      <c r="K7" s="37"/>
      <c r="L7" s="37"/>
      <c r="M7" s="37"/>
      <c r="N7" s="37"/>
    </row>
    <row r="8" spans="1:14" ht="99" customHeight="1" x14ac:dyDescent="0.3">
      <c r="A8" s="35" t="s">
        <v>2</v>
      </c>
      <c r="B8" s="35"/>
      <c r="C8" s="35"/>
      <c r="D8" s="35"/>
      <c r="E8" s="35"/>
      <c r="F8" s="35"/>
      <c r="G8" s="35"/>
      <c r="H8" s="35"/>
      <c r="I8" s="26" t="s">
        <v>70</v>
      </c>
      <c r="J8" s="27"/>
      <c r="K8" s="27"/>
      <c r="L8" s="27"/>
      <c r="M8" s="27"/>
      <c r="N8" s="28"/>
    </row>
    <row r="9" spans="1:14" ht="11.25" customHeight="1" x14ac:dyDescent="0.3">
      <c r="A9" s="35"/>
      <c r="B9" s="35"/>
      <c r="C9" s="35"/>
      <c r="D9" s="35"/>
      <c r="E9" s="35"/>
      <c r="F9" s="35"/>
      <c r="G9" s="35"/>
      <c r="H9" s="35"/>
      <c r="I9" s="29"/>
      <c r="J9" s="30"/>
      <c r="K9" s="30"/>
      <c r="L9" s="30"/>
      <c r="M9" s="30"/>
      <c r="N9" s="31"/>
    </row>
    <row r="10" spans="1:14" ht="11.25" customHeight="1" x14ac:dyDescent="0.3">
      <c r="A10" s="35"/>
      <c r="B10" s="35"/>
      <c r="C10" s="35"/>
      <c r="D10" s="35"/>
      <c r="E10" s="35"/>
      <c r="F10" s="35"/>
      <c r="G10" s="35"/>
      <c r="H10" s="35"/>
      <c r="I10" s="32"/>
      <c r="J10" s="33"/>
      <c r="K10" s="33"/>
      <c r="L10" s="33"/>
      <c r="M10" s="33"/>
      <c r="N10" s="34"/>
    </row>
  </sheetData>
  <mergeCells count="10">
    <mergeCell ref="H1:N1"/>
    <mergeCell ref="I8:N10"/>
    <mergeCell ref="A8:H10"/>
    <mergeCell ref="A3:N3"/>
    <mergeCell ref="A4:N4"/>
    <mergeCell ref="A6:H6"/>
    <mergeCell ref="I6:N6"/>
    <mergeCell ref="A7:H7"/>
    <mergeCell ref="I7:N7"/>
    <mergeCell ref="H2:N2"/>
  </mergeCells>
  <pageMargins left="1.1811023622047245" right="0.59055118110236227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24" zoomScaleNormal="100" zoomScaleSheetLayoutView="124" workbookViewId="0">
      <selection activeCell="A7" sqref="A7"/>
    </sheetView>
  </sheetViews>
  <sheetFormatPr defaultRowHeight="15.75" x14ac:dyDescent="0.25"/>
  <cols>
    <col min="1" max="1" width="5.28515625" style="2" customWidth="1"/>
    <col min="2" max="2" width="9.140625" style="2"/>
    <col min="3" max="3" width="5.42578125" style="2" customWidth="1"/>
    <col min="4" max="4" width="5.140625" style="2" customWidth="1"/>
    <col min="5" max="5" width="4.42578125" style="2" customWidth="1"/>
    <col min="6" max="6" width="3.7109375" style="2" hidden="1" customWidth="1"/>
    <col min="7" max="7" width="13" style="2" customWidth="1"/>
    <col min="8" max="8" width="13.5703125" style="2" customWidth="1"/>
    <col min="9" max="9" width="11.28515625" style="2" customWidth="1"/>
    <col min="10" max="12" width="7.28515625" style="2" customWidth="1"/>
    <col min="13" max="14" width="7" style="2" customWidth="1"/>
    <col min="15" max="15" width="6.85546875" style="2" customWidth="1"/>
    <col min="16" max="16" width="18.7109375" style="2" customWidth="1"/>
    <col min="17" max="16384" width="9.140625" style="2"/>
  </cols>
  <sheetData>
    <row r="1" spans="1:16" ht="18.75" x14ac:dyDescent="0.25">
      <c r="A1" s="38" t="s">
        <v>65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2.9" customHeight="1" x14ac:dyDescent="0.25">
      <c r="A3" s="54" t="s">
        <v>13</v>
      </c>
      <c r="B3" s="39" t="s">
        <v>9</v>
      </c>
      <c r="C3" s="40"/>
      <c r="D3" s="40"/>
      <c r="E3" s="40"/>
      <c r="F3" s="41"/>
      <c r="G3" s="54" t="s">
        <v>8</v>
      </c>
      <c r="H3" s="54" t="s">
        <v>7</v>
      </c>
      <c r="I3" s="54" t="s">
        <v>34</v>
      </c>
      <c r="J3" s="57" t="s">
        <v>5</v>
      </c>
      <c r="K3" s="58"/>
      <c r="L3" s="58"/>
      <c r="M3" s="58"/>
      <c r="N3" s="58"/>
      <c r="O3" s="59"/>
      <c r="P3" s="54" t="s">
        <v>4</v>
      </c>
    </row>
    <row r="4" spans="1:16" ht="16.899999999999999" customHeight="1" x14ac:dyDescent="0.25">
      <c r="A4" s="55"/>
      <c r="B4" s="42"/>
      <c r="C4" s="43"/>
      <c r="D4" s="43"/>
      <c r="E4" s="43"/>
      <c r="F4" s="44"/>
      <c r="G4" s="55"/>
      <c r="H4" s="55"/>
      <c r="I4" s="55"/>
      <c r="J4" s="7">
        <v>2026</v>
      </c>
      <c r="K4" s="8">
        <v>2027</v>
      </c>
      <c r="L4" s="8">
        <v>2028</v>
      </c>
      <c r="M4" s="8">
        <v>2029</v>
      </c>
      <c r="N4" s="8">
        <v>2030</v>
      </c>
      <c r="O4" s="8">
        <v>2031</v>
      </c>
      <c r="P4" s="55"/>
    </row>
    <row r="5" spans="1:16" ht="23.25" customHeight="1" x14ac:dyDescent="0.25">
      <c r="A5" s="56"/>
      <c r="B5" s="45"/>
      <c r="C5" s="46"/>
      <c r="D5" s="46"/>
      <c r="E5" s="46"/>
      <c r="F5" s="47"/>
      <c r="G5" s="56"/>
      <c r="H5" s="56"/>
      <c r="I5" s="56"/>
      <c r="J5" s="1" t="s">
        <v>6</v>
      </c>
      <c r="K5" s="1" t="s">
        <v>6</v>
      </c>
      <c r="L5" s="1" t="s">
        <v>6</v>
      </c>
      <c r="M5" s="1" t="s">
        <v>6</v>
      </c>
      <c r="N5" s="1" t="s">
        <v>6</v>
      </c>
      <c r="O5" s="1" t="s">
        <v>6</v>
      </c>
      <c r="P5" s="56"/>
    </row>
    <row r="6" spans="1:16" x14ac:dyDescent="0.25">
      <c r="A6" s="7">
        <v>1</v>
      </c>
      <c r="B6" s="48">
        <v>2</v>
      </c>
      <c r="C6" s="49"/>
      <c r="D6" s="49"/>
      <c r="E6" s="49"/>
      <c r="F6" s="50"/>
      <c r="G6" s="7">
        <v>3</v>
      </c>
      <c r="H6" s="7">
        <v>4</v>
      </c>
      <c r="I6" s="7">
        <v>5</v>
      </c>
      <c r="J6" s="7">
        <v>6</v>
      </c>
      <c r="K6" s="7">
        <v>7</v>
      </c>
      <c r="L6" s="7">
        <v>8</v>
      </c>
      <c r="M6" s="7">
        <v>9</v>
      </c>
      <c r="N6" s="7">
        <v>10</v>
      </c>
      <c r="O6" s="7">
        <v>11</v>
      </c>
      <c r="P6" s="7">
        <v>12</v>
      </c>
    </row>
    <row r="7" spans="1:16" ht="177.75" customHeight="1" x14ac:dyDescent="0.25">
      <c r="A7" s="1" t="s">
        <v>10</v>
      </c>
      <c r="B7" s="51" t="s">
        <v>37</v>
      </c>
      <c r="C7" s="52"/>
      <c r="D7" s="52"/>
      <c r="E7" s="52"/>
      <c r="F7" s="53"/>
      <c r="G7" s="12" t="s">
        <v>60</v>
      </c>
      <c r="H7" s="12" t="s">
        <v>32</v>
      </c>
      <c r="I7" s="13">
        <v>63.6</v>
      </c>
      <c r="J7" s="13">
        <v>63.8</v>
      </c>
      <c r="K7" s="13">
        <v>64</v>
      </c>
      <c r="L7" s="13">
        <v>64.2</v>
      </c>
      <c r="M7" s="13">
        <v>64.400000000000006</v>
      </c>
      <c r="N7" s="13">
        <v>64.599999999999994</v>
      </c>
      <c r="O7" s="13">
        <v>64.8</v>
      </c>
      <c r="P7" s="14" t="s">
        <v>35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zoomScaleNormal="100" zoomScaleSheetLayoutView="100" workbookViewId="0">
      <selection activeCell="A10" sqref="A10:O10"/>
    </sheetView>
  </sheetViews>
  <sheetFormatPr defaultRowHeight="15.75" x14ac:dyDescent="0.25"/>
  <cols>
    <col min="1" max="1" width="5.7109375" style="2" customWidth="1"/>
    <col min="2" max="4" width="9.140625" style="2"/>
    <col min="5" max="5" width="14.140625" style="2" customWidth="1"/>
    <col min="6" max="6" width="15" style="2" customWidth="1"/>
    <col min="7" max="7" width="33.5703125" style="2" customWidth="1"/>
    <col min="8" max="8" width="17" style="2" customWidth="1"/>
    <col min="9" max="9" width="10" style="2" customWidth="1"/>
    <col min="10" max="15" width="6.7109375" style="2" customWidth="1"/>
    <col min="16" max="16384" width="9.140625" style="2"/>
  </cols>
  <sheetData>
    <row r="1" spans="1:15" ht="18.75" x14ac:dyDescent="0.25">
      <c r="A1" s="25" t="s">
        <v>66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8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8.25" customHeight="1" x14ac:dyDescent="0.25">
      <c r="A3" s="66" t="s">
        <v>13</v>
      </c>
      <c r="B3" s="68" t="s">
        <v>17</v>
      </c>
      <c r="C3" s="69"/>
      <c r="D3" s="69"/>
      <c r="E3" s="70"/>
      <c r="F3" s="66" t="s">
        <v>16</v>
      </c>
      <c r="G3" s="66" t="s">
        <v>15</v>
      </c>
      <c r="H3" s="66" t="s">
        <v>7</v>
      </c>
      <c r="I3" s="66" t="s">
        <v>36</v>
      </c>
      <c r="J3" s="63" t="s">
        <v>14</v>
      </c>
      <c r="K3" s="64"/>
      <c r="L3" s="64"/>
      <c r="M3" s="64"/>
      <c r="N3" s="64"/>
      <c r="O3" s="65"/>
    </row>
    <row r="4" spans="1:15" ht="22.9" customHeight="1" x14ac:dyDescent="0.25">
      <c r="A4" s="67"/>
      <c r="B4" s="71"/>
      <c r="C4" s="72"/>
      <c r="D4" s="72"/>
      <c r="E4" s="73"/>
      <c r="F4" s="67"/>
      <c r="G4" s="67"/>
      <c r="H4" s="67"/>
      <c r="I4" s="67"/>
      <c r="J4" s="1">
        <v>2026</v>
      </c>
      <c r="K4" s="1">
        <v>2027</v>
      </c>
      <c r="L4" s="1">
        <v>2028</v>
      </c>
      <c r="M4" s="1">
        <v>2029</v>
      </c>
      <c r="N4" s="1">
        <v>2030</v>
      </c>
      <c r="O4" s="1">
        <v>2031</v>
      </c>
    </row>
    <row r="5" spans="1:15" x14ac:dyDescent="0.25">
      <c r="A5" s="7">
        <v>1</v>
      </c>
      <c r="B5" s="48">
        <v>2</v>
      </c>
      <c r="C5" s="49"/>
      <c r="D5" s="49"/>
      <c r="E5" s="50"/>
      <c r="F5" s="7">
        <v>3</v>
      </c>
      <c r="G5" s="7">
        <v>4</v>
      </c>
      <c r="H5" s="7">
        <v>5</v>
      </c>
      <c r="I5" s="7">
        <v>6</v>
      </c>
      <c r="J5" s="7">
        <v>7</v>
      </c>
      <c r="K5" s="7">
        <v>8</v>
      </c>
      <c r="L5" s="7">
        <v>9</v>
      </c>
      <c r="M5" s="7">
        <v>10</v>
      </c>
      <c r="N5" s="7">
        <v>11</v>
      </c>
      <c r="O5" s="7">
        <v>12</v>
      </c>
    </row>
    <row r="6" spans="1:15" ht="25.5" customHeight="1" x14ac:dyDescent="0.25">
      <c r="A6" s="63" t="s">
        <v>54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</row>
    <row r="7" spans="1:15" ht="50.25" customHeight="1" x14ac:dyDescent="0.25">
      <c r="A7" s="1" t="s">
        <v>10</v>
      </c>
      <c r="B7" s="60" t="s">
        <v>68</v>
      </c>
      <c r="C7" s="61"/>
      <c r="D7" s="61"/>
      <c r="E7" s="62"/>
      <c r="F7" s="3" t="s">
        <v>38</v>
      </c>
      <c r="G7" s="5" t="s">
        <v>40</v>
      </c>
      <c r="H7" s="8" t="s">
        <v>33</v>
      </c>
      <c r="I7" s="9">
        <v>100</v>
      </c>
      <c r="J7" s="9">
        <v>100</v>
      </c>
      <c r="K7" s="9">
        <v>100</v>
      </c>
      <c r="L7" s="9">
        <v>100</v>
      </c>
      <c r="M7" s="9">
        <v>100</v>
      </c>
      <c r="N7" s="9">
        <v>100</v>
      </c>
      <c r="O7" s="9">
        <v>100</v>
      </c>
    </row>
    <row r="8" spans="1:15" ht="49.5" customHeight="1" x14ac:dyDescent="0.25">
      <c r="A8" s="1" t="s">
        <v>11</v>
      </c>
      <c r="B8" s="60" t="s">
        <v>58</v>
      </c>
      <c r="C8" s="61"/>
      <c r="D8" s="61"/>
      <c r="E8" s="62"/>
      <c r="F8" s="10" t="s">
        <v>59</v>
      </c>
      <c r="G8" s="5" t="s">
        <v>57</v>
      </c>
      <c r="H8" s="10" t="s">
        <v>33</v>
      </c>
      <c r="I8" s="9">
        <v>100</v>
      </c>
      <c r="J8" s="9">
        <v>100</v>
      </c>
      <c r="K8" s="9">
        <v>100</v>
      </c>
      <c r="L8" s="9">
        <v>100</v>
      </c>
      <c r="M8" s="9">
        <v>100</v>
      </c>
      <c r="N8" s="9">
        <v>100</v>
      </c>
      <c r="O8" s="9">
        <v>100</v>
      </c>
    </row>
    <row r="9" spans="1:15" ht="47.25" customHeight="1" x14ac:dyDescent="0.25">
      <c r="A9" s="1" t="s">
        <v>12</v>
      </c>
      <c r="B9" s="60" t="s">
        <v>52</v>
      </c>
      <c r="C9" s="61"/>
      <c r="D9" s="61"/>
      <c r="E9" s="62"/>
      <c r="F9" s="10" t="s">
        <v>39</v>
      </c>
      <c r="G9" s="5" t="s">
        <v>42</v>
      </c>
      <c r="H9" s="8" t="s">
        <v>33</v>
      </c>
      <c r="I9" s="9">
        <v>100</v>
      </c>
      <c r="J9" s="9">
        <v>100</v>
      </c>
      <c r="K9" s="9">
        <v>100</v>
      </c>
      <c r="L9" s="9">
        <v>100</v>
      </c>
      <c r="M9" s="9">
        <v>100</v>
      </c>
      <c r="N9" s="9">
        <v>100</v>
      </c>
      <c r="O9" s="9">
        <v>100</v>
      </c>
    </row>
    <row r="10" spans="1:15" ht="24.75" customHeight="1" x14ac:dyDescent="0.25">
      <c r="A10" s="74" t="s">
        <v>55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6"/>
    </row>
    <row r="11" spans="1:15" ht="69.75" customHeight="1" x14ac:dyDescent="0.25">
      <c r="A11" s="1" t="s">
        <v>10</v>
      </c>
      <c r="B11" s="60" t="s">
        <v>47</v>
      </c>
      <c r="C11" s="61"/>
      <c r="D11" s="61"/>
      <c r="E11" s="62"/>
      <c r="F11" s="10" t="s">
        <v>41</v>
      </c>
      <c r="G11" s="5" t="s">
        <v>46</v>
      </c>
      <c r="H11" s="10" t="s">
        <v>49</v>
      </c>
      <c r="I11" s="11" t="s">
        <v>51</v>
      </c>
      <c r="J11" s="8" t="s">
        <v>51</v>
      </c>
      <c r="K11" s="8" t="s">
        <v>51</v>
      </c>
      <c r="L11" s="8" t="s">
        <v>51</v>
      </c>
      <c r="M11" s="8" t="s">
        <v>51</v>
      </c>
      <c r="N11" s="8" t="s">
        <v>51</v>
      </c>
      <c r="O11" s="8" t="s">
        <v>51</v>
      </c>
    </row>
    <row r="12" spans="1:15" ht="54.75" customHeight="1" x14ac:dyDescent="0.25">
      <c r="A12" s="1" t="s">
        <v>11</v>
      </c>
      <c r="B12" s="60" t="s">
        <v>43</v>
      </c>
      <c r="C12" s="61"/>
      <c r="D12" s="61"/>
      <c r="E12" s="62"/>
      <c r="F12" s="10" t="s">
        <v>41</v>
      </c>
      <c r="G12" s="5" t="s">
        <v>43</v>
      </c>
      <c r="H12" s="10" t="s">
        <v>49</v>
      </c>
      <c r="I12" s="8" t="s">
        <v>51</v>
      </c>
      <c r="J12" s="8" t="s">
        <v>51</v>
      </c>
      <c r="K12" s="8" t="s">
        <v>51</v>
      </c>
      <c r="L12" s="8" t="s">
        <v>51</v>
      </c>
      <c r="M12" s="8" t="s">
        <v>51</v>
      </c>
      <c r="N12" s="8" t="s">
        <v>51</v>
      </c>
      <c r="O12" s="8" t="s">
        <v>51</v>
      </c>
    </row>
    <row r="13" spans="1:15" ht="57" customHeight="1" x14ac:dyDescent="0.25">
      <c r="A13" s="1" t="s">
        <v>12</v>
      </c>
      <c r="B13" s="60" t="s">
        <v>63</v>
      </c>
      <c r="C13" s="61"/>
      <c r="D13" s="61"/>
      <c r="E13" s="62"/>
      <c r="F13" s="10" t="s">
        <v>41</v>
      </c>
      <c r="G13" s="5" t="s">
        <v>64</v>
      </c>
      <c r="H13" s="10" t="s">
        <v>49</v>
      </c>
      <c r="I13" s="8" t="s">
        <v>51</v>
      </c>
      <c r="J13" s="8" t="s">
        <v>51</v>
      </c>
      <c r="K13" s="8" t="s">
        <v>51</v>
      </c>
      <c r="L13" s="8" t="s">
        <v>51</v>
      </c>
      <c r="M13" s="8" t="s">
        <v>51</v>
      </c>
      <c r="N13" s="8" t="s">
        <v>51</v>
      </c>
      <c r="O13" s="8" t="s">
        <v>51</v>
      </c>
    </row>
  </sheetData>
  <mergeCells count="17">
    <mergeCell ref="B13:E13"/>
    <mergeCell ref="A10:O10"/>
    <mergeCell ref="B11:E11"/>
    <mergeCell ref="B9:E9"/>
    <mergeCell ref="B12:E12"/>
    <mergeCell ref="B5:E5"/>
    <mergeCell ref="B7:E7"/>
    <mergeCell ref="B8:E8"/>
    <mergeCell ref="A6:O6"/>
    <mergeCell ref="A1:O1"/>
    <mergeCell ref="J3:O3"/>
    <mergeCell ref="I3:I4"/>
    <mergeCell ref="H3:H4"/>
    <mergeCell ref="G3:G4"/>
    <mergeCell ref="F3:F4"/>
    <mergeCell ref="B3:E4"/>
    <mergeCell ref="A3:A4"/>
  </mergeCells>
  <pageMargins left="1.1811023622047245" right="0.59055118110236227" top="0.78740157480314965" bottom="0.78740157480314965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view="pageBreakPreview" zoomScaleNormal="100" zoomScaleSheetLayoutView="100" workbookViewId="0">
      <selection activeCell="B22" sqref="B22:N22"/>
    </sheetView>
  </sheetViews>
  <sheetFormatPr defaultRowHeight="15.75" x14ac:dyDescent="0.25"/>
  <cols>
    <col min="1" max="1" width="6.5703125" style="2" customWidth="1"/>
    <col min="2" max="6" width="9.140625" style="2"/>
    <col min="7" max="7" width="14.140625" style="2" customWidth="1"/>
    <col min="8" max="9" width="11.140625" style="4" customWidth="1"/>
    <col min="10" max="14" width="11.140625" style="2" customWidth="1"/>
    <col min="15" max="15" width="2.42578125" style="2" customWidth="1"/>
    <col min="16" max="16384" width="9.140625" style="2"/>
  </cols>
  <sheetData>
    <row r="1" spans="1:15" ht="18.75" x14ac:dyDescent="0.25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13.5" customHeight="1" x14ac:dyDescent="0.25">
      <c r="A2" s="6"/>
      <c r="B2" s="6"/>
      <c r="C2" s="6"/>
      <c r="D2" s="6"/>
      <c r="E2" s="6"/>
      <c r="F2" s="6"/>
      <c r="G2" s="6"/>
      <c r="H2" s="15"/>
      <c r="I2" s="15"/>
      <c r="J2" s="6"/>
      <c r="K2" s="6"/>
      <c r="L2" s="6"/>
      <c r="M2" s="6"/>
      <c r="N2" s="6"/>
    </row>
    <row r="3" spans="1:15" x14ac:dyDescent="0.25">
      <c r="A3" s="80" t="s">
        <v>29</v>
      </c>
      <c r="B3" s="82" t="s">
        <v>21</v>
      </c>
      <c r="C3" s="83"/>
      <c r="D3" s="83"/>
      <c r="E3" s="83"/>
      <c r="F3" s="83"/>
      <c r="G3" s="84"/>
      <c r="H3" s="88" t="s">
        <v>20</v>
      </c>
      <c r="I3" s="89"/>
      <c r="J3" s="89"/>
      <c r="K3" s="89"/>
      <c r="L3" s="89"/>
      <c r="M3" s="90"/>
      <c r="N3" s="91" t="s">
        <v>19</v>
      </c>
    </row>
    <row r="4" spans="1:15" x14ac:dyDescent="0.25">
      <c r="A4" s="81"/>
      <c r="B4" s="85"/>
      <c r="C4" s="86"/>
      <c r="D4" s="86"/>
      <c r="E4" s="86"/>
      <c r="F4" s="86"/>
      <c r="G4" s="87"/>
      <c r="H4" s="16">
        <v>2026</v>
      </c>
      <c r="I4" s="16">
        <v>2027</v>
      </c>
      <c r="J4" s="17">
        <v>2028</v>
      </c>
      <c r="K4" s="17">
        <v>2029</v>
      </c>
      <c r="L4" s="17">
        <v>2030</v>
      </c>
      <c r="M4" s="17">
        <v>2031</v>
      </c>
      <c r="N4" s="92"/>
    </row>
    <row r="5" spans="1:15" x14ac:dyDescent="0.25">
      <c r="A5" s="17">
        <v>1</v>
      </c>
      <c r="B5" s="88">
        <v>2</v>
      </c>
      <c r="C5" s="89"/>
      <c r="D5" s="89"/>
      <c r="E5" s="89"/>
      <c r="F5" s="89"/>
      <c r="G5" s="90"/>
      <c r="H5" s="16">
        <v>3</v>
      </c>
      <c r="I5" s="16">
        <v>4</v>
      </c>
      <c r="J5" s="17">
        <v>5</v>
      </c>
      <c r="K5" s="17">
        <v>6</v>
      </c>
      <c r="L5" s="17">
        <v>7</v>
      </c>
      <c r="M5" s="17">
        <v>8</v>
      </c>
      <c r="N5" s="17">
        <v>9</v>
      </c>
    </row>
    <row r="6" spans="1:15" ht="37.5" customHeight="1" x14ac:dyDescent="0.25">
      <c r="A6" s="17" t="s">
        <v>10</v>
      </c>
      <c r="B6" s="74" t="s">
        <v>56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6"/>
    </row>
    <row r="7" spans="1:15" ht="36" customHeight="1" x14ac:dyDescent="0.25">
      <c r="A7" s="17" t="s">
        <v>26</v>
      </c>
      <c r="B7" s="77" t="s">
        <v>61</v>
      </c>
      <c r="C7" s="78"/>
      <c r="D7" s="78"/>
      <c r="E7" s="78"/>
      <c r="F7" s="78"/>
      <c r="G7" s="79"/>
      <c r="H7" s="18">
        <f>H8+H9+H10+H11</f>
        <v>17837.3</v>
      </c>
      <c r="I7" s="18">
        <f t="shared" ref="I7:N7" si="0">I8+I9+I10+I11</f>
        <v>63183.7</v>
      </c>
      <c r="J7" s="19">
        <f t="shared" si="0"/>
        <v>8271.9</v>
      </c>
      <c r="K7" s="19">
        <f t="shared" si="0"/>
        <v>0</v>
      </c>
      <c r="L7" s="19">
        <f t="shared" si="0"/>
        <v>0</v>
      </c>
      <c r="M7" s="19">
        <f t="shared" si="0"/>
        <v>0</v>
      </c>
      <c r="N7" s="19">
        <f t="shared" si="0"/>
        <v>89292.9</v>
      </c>
    </row>
    <row r="8" spans="1:15" x14ac:dyDescent="0.25">
      <c r="A8" s="17"/>
      <c r="B8" s="77" t="s">
        <v>24</v>
      </c>
      <c r="C8" s="78"/>
      <c r="D8" s="78"/>
      <c r="E8" s="78"/>
      <c r="F8" s="78"/>
      <c r="G8" s="79"/>
      <c r="H8" s="18">
        <v>0</v>
      </c>
      <c r="I8" s="18">
        <v>0</v>
      </c>
      <c r="J8" s="19">
        <v>0</v>
      </c>
      <c r="K8" s="19">
        <v>0</v>
      </c>
      <c r="L8" s="19">
        <v>0</v>
      </c>
      <c r="M8" s="19">
        <v>0</v>
      </c>
      <c r="N8" s="19">
        <f>SUM(H8:M8)</f>
        <v>0</v>
      </c>
    </row>
    <row r="9" spans="1:15" x14ac:dyDescent="0.25">
      <c r="A9" s="17"/>
      <c r="B9" s="77" t="s">
        <v>22</v>
      </c>
      <c r="C9" s="78"/>
      <c r="D9" s="78"/>
      <c r="E9" s="78"/>
      <c r="F9" s="78"/>
      <c r="G9" s="79"/>
      <c r="H9" s="18">
        <v>0</v>
      </c>
      <c r="I9" s="18">
        <v>0</v>
      </c>
      <c r="J9" s="19">
        <v>0</v>
      </c>
      <c r="K9" s="19">
        <v>0</v>
      </c>
      <c r="L9" s="19">
        <v>0</v>
      </c>
      <c r="M9" s="19">
        <v>0</v>
      </c>
      <c r="N9" s="19">
        <f t="shared" ref="N9:N11" si="1">SUM(H9:M9)</f>
        <v>0</v>
      </c>
    </row>
    <row r="10" spans="1:15" x14ac:dyDescent="0.25">
      <c r="A10" s="17"/>
      <c r="B10" s="77" t="s">
        <v>23</v>
      </c>
      <c r="C10" s="78"/>
      <c r="D10" s="78"/>
      <c r="E10" s="78"/>
      <c r="F10" s="78"/>
      <c r="G10" s="79"/>
      <c r="H10" s="18">
        <v>17837.3</v>
      </c>
      <c r="I10" s="18">
        <v>63183.7</v>
      </c>
      <c r="J10" s="19">
        <v>8271.9</v>
      </c>
      <c r="K10" s="19">
        <v>0</v>
      </c>
      <c r="L10" s="19">
        <v>0</v>
      </c>
      <c r="M10" s="19">
        <v>0</v>
      </c>
      <c r="N10" s="19">
        <f t="shared" si="1"/>
        <v>89292.9</v>
      </c>
    </row>
    <row r="11" spans="1:15" x14ac:dyDescent="0.25">
      <c r="A11" s="17"/>
      <c r="B11" s="77" t="s">
        <v>25</v>
      </c>
      <c r="C11" s="78"/>
      <c r="D11" s="78"/>
      <c r="E11" s="78"/>
      <c r="F11" s="78"/>
      <c r="G11" s="79"/>
      <c r="H11" s="18">
        <v>0</v>
      </c>
      <c r="I11" s="18">
        <v>0</v>
      </c>
      <c r="J11" s="19">
        <v>0</v>
      </c>
      <c r="K11" s="19">
        <v>0</v>
      </c>
      <c r="L11" s="19">
        <v>0</v>
      </c>
      <c r="M11" s="19">
        <v>0</v>
      </c>
      <c r="N11" s="19">
        <f t="shared" si="1"/>
        <v>0</v>
      </c>
    </row>
    <row r="12" spans="1:15" ht="39" customHeight="1" x14ac:dyDescent="0.25">
      <c r="A12" s="17" t="s">
        <v>27</v>
      </c>
      <c r="B12" s="77" t="s">
        <v>58</v>
      </c>
      <c r="C12" s="78"/>
      <c r="D12" s="78"/>
      <c r="E12" s="78"/>
      <c r="F12" s="78"/>
      <c r="G12" s="79"/>
      <c r="H12" s="18">
        <f>H13+H14+H15+H16</f>
        <v>11502.8</v>
      </c>
      <c r="I12" s="18">
        <f t="shared" ref="I12:N12" si="2">I13+I14+I15+I16</f>
        <v>15603.5</v>
      </c>
      <c r="J12" s="19">
        <f t="shared" si="2"/>
        <v>4711.3999999999996</v>
      </c>
      <c r="K12" s="19">
        <f t="shared" si="2"/>
        <v>0</v>
      </c>
      <c r="L12" s="19">
        <f t="shared" si="2"/>
        <v>0</v>
      </c>
      <c r="M12" s="19">
        <f t="shared" si="2"/>
        <v>0</v>
      </c>
      <c r="N12" s="19">
        <f t="shared" si="2"/>
        <v>31817.699999999997</v>
      </c>
    </row>
    <row r="13" spans="1:15" x14ac:dyDescent="0.25">
      <c r="A13" s="17"/>
      <c r="B13" s="77" t="s">
        <v>24</v>
      </c>
      <c r="C13" s="78"/>
      <c r="D13" s="78"/>
      <c r="E13" s="78"/>
      <c r="F13" s="78"/>
      <c r="G13" s="79"/>
      <c r="H13" s="18">
        <v>0</v>
      </c>
      <c r="I13" s="18">
        <v>0</v>
      </c>
      <c r="J13" s="19">
        <v>0</v>
      </c>
      <c r="K13" s="19">
        <v>0</v>
      </c>
      <c r="L13" s="19">
        <v>0</v>
      </c>
      <c r="M13" s="19">
        <f t="shared" ref="M13" si="3">SUM(G13:L13)</f>
        <v>0</v>
      </c>
      <c r="N13" s="19">
        <v>0</v>
      </c>
    </row>
    <row r="14" spans="1:15" x14ac:dyDescent="0.25">
      <c r="A14" s="17"/>
      <c r="B14" s="77" t="s">
        <v>22</v>
      </c>
      <c r="C14" s="78"/>
      <c r="D14" s="78"/>
      <c r="E14" s="78"/>
      <c r="F14" s="78"/>
      <c r="G14" s="79"/>
      <c r="H14" s="18">
        <v>270</v>
      </c>
      <c r="I14" s="18">
        <v>360</v>
      </c>
      <c r="J14" s="19">
        <v>0</v>
      </c>
      <c r="K14" s="19">
        <v>0</v>
      </c>
      <c r="L14" s="19">
        <v>0</v>
      </c>
      <c r="M14" s="19">
        <v>0</v>
      </c>
      <c r="N14" s="19">
        <f t="shared" ref="N14:N16" si="4">SUM(H14:M14)</f>
        <v>630</v>
      </c>
    </row>
    <row r="15" spans="1:15" x14ac:dyDescent="0.25">
      <c r="A15" s="17"/>
      <c r="B15" s="77" t="s">
        <v>23</v>
      </c>
      <c r="C15" s="78"/>
      <c r="D15" s="78"/>
      <c r="E15" s="78"/>
      <c r="F15" s="78"/>
      <c r="G15" s="79"/>
      <c r="H15" s="18">
        <v>11232.8</v>
      </c>
      <c r="I15" s="18">
        <v>15243.5</v>
      </c>
      <c r="J15" s="19">
        <v>4711.3999999999996</v>
      </c>
      <c r="K15" s="19">
        <v>0</v>
      </c>
      <c r="L15" s="19">
        <v>0</v>
      </c>
      <c r="M15" s="19">
        <v>0</v>
      </c>
      <c r="N15" s="19">
        <f t="shared" si="4"/>
        <v>31187.699999999997</v>
      </c>
    </row>
    <row r="16" spans="1:15" x14ac:dyDescent="0.25">
      <c r="A16" s="17"/>
      <c r="B16" s="77" t="s">
        <v>25</v>
      </c>
      <c r="C16" s="78"/>
      <c r="D16" s="78"/>
      <c r="E16" s="78"/>
      <c r="F16" s="78"/>
      <c r="G16" s="79"/>
      <c r="H16" s="18">
        <v>0</v>
      </c>
      <c r="I16" s="18">
        <v>0</v>
      </c>
      <c r="J16" s="19">
        <v>0</v>
      </c>
      <c r="K16" s="19">
        <v>0</v>
      </c>
      <c r="L16" s="19">
        <v>0</v>
      </c>
      <c r="M16" s="19">
        <v>0</v>
      </c>
      <c r="N16" s="19">
        <f t="shared" si="4"/>
        <v>0</v>
      </c>
    </row>
    <row r="17" spans="1:14" ht="31.5" customHeight="1" x14ac:dyDescent="0.25">
      <c r="A17" s="20" t="s">
        <v>28</v>
      </c>
      <c r="B17" s="77" t="s">
        <v>52</v>
      </c>
      <c r="C17" s="78"/>
      <c r="D17" s="78"/>
      <c r="E17" s="78"/>
      <c r="F17" s="78"/>
      <c r="G17" s="79"/>
      <c r="H17" s="18">
        <f>H18+H19+H20+H21</f>
        <v>12480</v>
      </c>
      <c r="I17" s="18">
        <f t="shared" ref="I17:N17" si="5">I18+I19+I20+I21</f>
        <v>0</v>
      </c>
      <c r="J17" s="19">
        <f t="shared" si="5"/>
        <v>0</v>
      </c>
      <c r="K17" s="19">
        <f t="shared" si="5"/>
        <v>2544.6</v>
      </c>
      <c r="L17" s="19">
        <f t="shared" si="5"/>
        <v>2646.4</v>
      </c>
      <c r="M17" s="19">
        <f t="shared" si="5"/>
        <v>2752.3</v>
      </c>
      <c r="N17" s="19">
        <f t="shared" si="5"/>
        <v>20423.3</v>
      </c>
    </row>
    <row r="18" spans="1:14" x14ac:dyDescent="0.25">
      <c r="A18" s="17"/>
      <c r="B18" s="77" t="s">
        <v>24</v>
      </c>
      <c r="C18" s="78"/>
      <c r="D18" s="78"/>
      <c r="E18" s="78"/>
      <c r="F18" s="78"/>
      <c r="G18" s="79"/>
      <c r="H18" s="18">
        <v>0</v>
      </c>
      <c r="I18" s="18">
        <v>0</v>
      </c>
      <c r="J18" s="19">
        <v>0</v>
      </c>
      <c r="K18" s="19">
        <v>0</v>
      </c>
      <c r="L18" s="19">
        <v>0</v>
      </c>
      <c r="M18" s="19">
        <v>0</v>
      </c>
      <c r="N18" s="19">
        <f>SUM(H18:M18)</f>
        <v>0</v>
      </c>
    </row>
    <row r="19" spans="1:14" x14ac:dyDescent="0.25">
      <c r="A19" s="17"/>
      <c r="B19" s="77" t="s">
        <v>22</v>
      </c>
      <c r="C19" s="78"/>
      <c r="D19" s="78"/>
      <c r="E19" s="78"/>
      <c r="F19" s="78"/>
      <c r="G19" s="79"/>
      <c r="H19" s="18">
        <v>11232</v>
      </c>
      <c r="I19" s="18">
        <v>0</v>
      </c>
      <c r="J19" s="19">
        <v>0</v>
      </c>
      <c r="K19" s="19">
        <v>0</v>
      </c>
      <c r="L19" s="19">
        <v>0</v>
      </c>
      <c r="M19" s="19">
        <v>0</v>
      </c>
      <c r="N19" s="19">
        <f>SUM(H19:M19)</f>
        <v>11232</v>
      </c>
    </row>
    <row r="20" spans="1:14" x14ac:dyDescent="0.25">
      <c r="A20" s="21"/>
      <c r="B20" s="77" t="s">
        <v>23</v>
      </c>
      <c r="C20" s="78"/>
      <c r="D20" s="78"/>
      <c r="E20" s="78"/>
      <c r="F20" s="78"/>
      <c r="G20" s="79"/>
      <c r="H20" s="18">
        <v>1248</v>
      </c>
      <c r="I20" s="18">
        <v>0</v>
      </c>
      <c r="J20" s="19">
        <v>0</v>
      </c>
      <c r="K20" s="19">
        <v>2544.6</v>
      </c>
      <c r="L20" s="19">
        <v>2646.4</v>
      </c>
      <c r="M20" s="19">
        <v>2752.3</v>
      </c>
      <c r="N20" s="19">
        <f t="shared" ref="N20:N21" si="6">SUM(H20:M20)</f>
        <v>9191.2999999999993</v>
      </c>
    </row>
    <row r="21" spans="1:14" x14ac:dyDescent="0.25">
      <c r="A21" s="17"/>
      <c r="B21" s="77" t="s">
        <v>25</v>
      </c>
      <c r="C21" s="78"/>
      <c r="D21" s="78"/>
      <c r="E21" s="78"/>
      <c r="F21" s="78"/>
      <c r="G21" s="79"/>
      <c r="H21" s="18">
        <v>0</v>
      </c>
      <c r="I21" s="18">
        <v>0</v>
      </c>
      <c r="J21" s="19">
        <v>0</v>
      </c>
      <c r="K21" s="19">
        <v>0</v>
      </c>
      <c r="L21" s="19">
        <v>0</v>
      </c>
      <c r="M21" s="19">
        <v>0</v>
      </c>
      <c r="N21" s="19">
        <f t="shared" si="6"/>
        <v>0</v>
      </c>
    </row>
    <row r="22" spans="1:14" ht="24" customHeight="1" x14ac:dyDescent="0.25">
      <c r="A22" s="17" t="s">
        <v>11</v>
      </c>
      <c r="B22" s="88" t="s">
        <v>55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90"/>
    </row>
    <row r="23" spans="1:14" ht="57.75" customHeight="1" x14ac:dyDescent="0.25">
      <c r="A23" s="17" t="s">
        <v>44</v>
      </c>
      <c r="B23" s="77" t="s">
        <v>48</v>
      </c>
      <c r="C23" s="78"/>
      <c r="D23" s="78"/>
      <c r="E23" s="78"/>
      <c r="F23" s="78"/>
      <c r="G23" s="79"/>
      <c r="H23" s="18">
        <f>H24+H25+H26+H27</f>
        <v>0</v>
      </c>
      <c r="I23" s="18">
        <f t="shared" ref="I23:N23" si="7">I24+I25+I26+I27</f>
        <v>0</v>
      </c>
      <c r="J23" s="19">
        <f t="shared" si="7"/>
        <v>2000</v>
      </c>
      <c r="K23" s="19">
        <f t="shared" si="7"/>
        <v>2000</v>
      </c>
      <c r="L23" s="19">
        <f t="shared" si="7"/>
        <v>2000</v>
      </c>
      <c r="M23" s="19">
        <f t="shared" si="7"/>
        <v>2000</v>
      </c>
      <c r="N23" s="19">
        <f t="shared" si="7"/>
        <v>8000</v>
      </c>
    </row>
    <row r="24" spans="1:14" x14ac:dyDescent="0.25">
      <c r="A24" s="17"/>
      <c r="B24" s="77" t="s">
        <v>24</v>
      </c>
      <c r="C24" s="78"/>
      <c r="D24" s="78"/>
      <c r="E24" s="78"/>
      <c r="F24" s="78"/>
      <c r="G24" s="79"/>
      <c r="H24" s="18">
        <v>0</v>
      </c>
      <c r="I24" s="18">
        <v>0</v>
      </c>
      <c r="J24" s="19">
        <v>0</v>
      </c>
      <c r="K24" s="19">
        <v>0</v>
      </c>
      <c r="L24" s="19">
        <v>0</v>
      </c>
      <c r="M24" s="19">
        <v>0</v>
      </c>
      <c r="N24" s="19">
        <f>SUM(H24:M24)</f>
        <v>0</v>
      </c>
    </row>
    <row r="25" spans="1:14" x14ac:dyDescent="0.25">
      <c r="A25" s="17"/>
      <c r="B25" s="77" t="s">
        <v>22</v>
      </c>
      <c r="C25" s="78"/>
      <c r="D25" s="78"/>
      <c r="E25" s="78"/>
      <c r="F25" s="78"/>
      <c r="G25" s="79"/>
      <c r="H25" s="18">
        <v>0</v>
      </c>
      <c r="I25" s="18">
        <v>0</v>
      </c>
      <c r="J25" s="19">
        <v>0</v>
      </c>
      <c r="K25" s="19">
        <v>0</v>
      </c>
      <c r="L25" s="19">
        <v>0</v>
      </c>
      <c r="M25" s="19">
        <v>0</v>
      </c>
      <c r="N25" s="19">
        <f t="shared" ref="N25" si="8">SUM(H25:M25)</f>
        <v>0</v>
      </c>
    </row>
    <row r="26" spans="1:14" x14ac:dyDescent="0.25">
      <c r="A26" s="17"/>
      <c r="B26" s="77" t="s">
        <v>23</v>
      </c>
      <c r="C26" s="78"/>
      <c r="D26" s="78"/>
      <c r="E26" s="78"/>
      <c r="F26" s="78"/>
      <c r="G26" s="79"/>
      <c r="H26" s="18">
        <v>0</v>
      </c>
      <c r="I26" s="18">
        <v>0</v>
      </c>
      <c r="J26" s="19">
        <v>2000</v>
      </c>
      <c r="K26" s="19">
        <v>2000</v>
      </c>
      <c r="L26" s="19">
        <v>2000</v>
      </c>
      <c r="M26" s="19">
        <v>2000</v>
      </c>
      <c r="N26" s="19">
        <f>SUM(H26:M26)</f>
        <v>8000</v>
      </c>
    </row>
    <row r="27" spans="1:14" x14ac:dyDescent="0.25">
      <c r="A27" s="17"/>
      <c r="B27" s="77" t="s">
        <v>25</v>
      </c>
      <c r="C27" s="78"/>
      <c r="D27" s="78"/>
      <c r="E27" s="78"/>
      <c r="F27" s="78"/>
      <c r="G27" s="79"/>
      <c r="H27" s="18">
        <v>0</v>
      </c>
      <c r="I27" s="18">
        <v>0</v>
      </c>
      <c r="J27" s="19">
        <v>0</v>
      </c>
      <c r="K27" s="19">
        <v>0</v>
      </c>
      <c r="L27" s="19">
        <v>0</v>
      </c>
      <c r="M27" s="19">
        <v>0</v>
      </c>
      <c r="N27" s="19">
        <f t="shared" ref="N27" si="9">SUM(H27:M27)</f>
        <v>0</v>
      </c>
    </row>
    <row r="28" spans="1:14" x14ac:dyDescent="0.25">
      <c r="A28" s="17" t="s">
        <v>45</v>
      </c>
      <c r="B28" s="77" t="s">
        <v>43</v>
      </c>
      <c r="C28" s="78"/>
      <c r="D28" s="78"/>
      <c r="E28" s="78"/>
      <c r="F28" s="78"/>
      <c r="G28" s="79"/>
      <c r="H28" s="18">
        <f>H29+H30+H31+H32</f>
        <v>4723.1000000000004</v>
      </c>
      <c r="I28" s="18">
        <f t="shared" ref="I28:N28" si="10">I29+I30+I31+I32</f>
        <v>0</v>
      </c>
      <c r="J28" s="19">
        <f t="shared" si="10"/>
        <v>0</v>
      </c>
      <c r="K28" s="19">
        <f t="shared" si="10"/>
        <v>0</v>
      </c>
      <c r="L28" s="19">
        <f t="shared" si="10"/>
        <v>0</v>
      </c>
      <c r="M28" s="19">
        <f t="shared" si="10"/>
        <v>0</v>
      </c>
      <c r="N28" s="19">
        <f t="shared" si="10"/>
        <v>4723.1000000000004</v>
      </c>
    </row>
    <row r="29" spans="1:14" x14ac:dyDescent="0.25">
      <c r="A29" s="17"/>
      <c r="B29" s="93" t="s">
        <v>24</v>
      </c>
      <c r="C29" s="94"/>
      <c r="D29" s="94"/>
      <c r="E29" s="94"/>
      <c r="F29" s="94"/>
      <c r="G29" s="95"/>
      <c r="H29" s="18">
        <v>0</v>
      </c>
      <c r="I29" s="18">
        <v>0</v>
      </c>
      <c r="J29" s="19">
        <v>0</v>
      </c>
      <c r="K29" s="19">
        <v>0</v>
      </c>
      <c r="L29" s="19">
        <v>0</v>
      </c>
      <c r="M29" s="19">
        <v>0</v>
      </c>
      <c r="N29" s="19">
        <f>SUM(H29:M29)</f>
        <v>0</v>
      </c>
    </row>
    <row r="30" spans="1:14" x14ac:dyDescent="0.25">
      <c r="A30" s="17"/>
      <c r="B30" s="93" t="s">
        <v>22</v>
      </c>
      <c r="C30" s="94"/>
      <c r="D30" s="94"/>
      <c r="E30" s="94"/>
      <c r="F30" s="94"/>
      <c r="G30" s="95"/>
      <c r="H30" s="18">
        <v>0</v>
      </c>
      <c r="I30" s="18">
        <v>0</v>
      </c>
      <c r="J30" s="19">
        <v>0</v>
      </c>
      <c r="K30" s="19">
        <v>0</v>
      </c>
      <c r="L30" s="19">
        <v>0</v>
      </c>
      <c r="M30" s="19">
        <v>0</v>
      </c>
      <c r="N30" s="19">
        <f t="shared" ref="N30:N32" si="11">SUM(H30:M30)</f>
        <v>0</v>
      </c>
    </row>
    <row r="31" spans="1:14" x14ac:dyDescent="0.25">
      <c r="A31" s="17"/>
      <c r="B31" s="93" t="s">
        <v>23</v>
      </c>
      <c r="C31" s="94"/>
      <c r="D31" s="94"/>
      <c r="E31" s="94"/>
      <c r="F31" s="94"/>
      <c r="G31" s="95"/>
      <c r="H31" s="18">
        <v>4723.1000000000004</v>
      </c>
      <c r="I31" s="18">
        <v>0</v>
      </c>
      <c r="J31" s="19">
        <v>0</v>
      </c>
      <c r="K31" s="19">
        <v>0</v>
      </c>
      <c r="L31" s="19">
        <v>0</v>
      </c>
      <c r="M31" s="19">
        <v>0</v>
      </c>
      <c r="N31" s="19">
        <f t="shared" si="11"/>
        <v>4723.1000000000004</v>
      </c>
    </row>
    <row r="32" spans="1:14" x14ac:dyDescent="0.25">
      <c r="A32" s="17"/>
      <c r="B32" s="93" t="s">
        <v>25</v>
      </c>
      <c r="C32" s="94"/>
      <c r="D32" s="94"/>
      <c r="E32" s="94"/>
      <c r="F32" s="94"/>
      <c r="G32" s="95"/>
      <c r="H32" s="18">
        <v>0</v>
      </c>
      <c r="I32" s="18">
        <v>0</v>
      </c>
      <c r="J32" s="19">
        <v>0</v>
      </c>
      <c r="K32" s="19">
        <v>0</v>
      </c>
      <c r="L32" s="19">
        <v>0</v>
      </c>
      <c r="M32" s="19">
        <v>0</v>
      </c>
      <c r="N32" s="19">
        <f t="shared" si="11"/>
        <v>0</v>
      </c>
    </row>
    <row r="33" spans="1:15" ht="39" customHeight="1" x14ac:dyDescent="0.25">
      <c r="A33" s="17" t="s">
        <v>62</v>
      </c>
      <c r="B33" s="77" t="s">
        <v>63</v>
      </c>
      <c r="C33" s="78"/>
      <c r="D33" s="78"/>
      <c r="E33" s="78"/>
      <c r="F33" s="78"/>
      <c r="G33" s="79"/>
      <c r="H33" s="18">
        <v>0</v>
      </c>
      <c r="I33" s="18">
        <f t="shared" ref="I33:N33" si="12">I34+I35+I36+I37</f>
        <v>0</v>
      </c>
      <c r="J33" s="19">
        <f t="shared" si="12"/>
        <v>8615.2999999999993</v>
      </c>
      <c r="K33" s="19">
        <f t="shared" si="12"/>
        <v>0</v>
      </c>
      <c r="L33" s="19">
        <f t="shared" si="12"/>
        <v>0</v>
      </c>
      <c r="M33" s="19">
        <f t="shared" si="12"/>
        <v>0</v>
      </c>
      <c r="N33" s="19">
        <f t="shared" si="12"/>
        <v>8615.2999999999993</v>
      </c>
    </row>
    <row r="34" spans="1:15" x14ac:dyDescent="0.25">
      <c r="A34" s="17"/>
      <c r="B34" s="93" t="s">
        <v>24</v>
      </c>
      <c r="C34" s="94"/>
      <c r="D34" s="94"/>
      <c r="E34" s="94"/>
      <c r="F34" s="94"/>
      <c r="G34" s="95"/>
      <c r="H34" s="18">
        <v>0</v>
      </c>
      <c r="I34" s="18">
        <v>0</v>
      </c>
      <c r="J34" s="19">
        <v>0</v>
      </c>
      <c r="K34" s="19">
        <v>0</v>
      </c>
      <c r="L34" s="19">
        <v>0</v>
      </c>
      <c r="M34" s="19">
        <v>0</v>
      </c>
      <c r="N34" s="19">
        <f>SUM(H34:M34)</f>
        <v>0</v>
      </c>
    </row>
    <row r="35" spans="1:15" x14ac:dyDescent="0.25">
      <c r="A35" s="17"/>
      <c r="B35" s="93" t="s">
        <v>22</v>
      </c>
      <c r="C35" s="94"/>
      <c r="D35" s="94"/>
      <c r="E35" s="94"/>
      <c r="F35" s="94"/>
      <c r="G35" s="95"/>
      <c r="H35" s="18">
        <v>0</v>
      </c>
      <c r="I35" s="18">
        <v>0</v>
      </c>
      <c r="J35" s="19">
        <v>0</v>
      </c>
      <c r="K35" s="19">
        <v>0</v>
      </c>
      <c r="L35" s="19">
        <v>0</v>
      </c>
      <c r="M35" s="19">
        <v>0</v>
      </c>
      <c r="N35" s="19">
        <f t="shared" ref="N35:N37" si="13">SUM(H35:M35)</f>
        <v>0</v>
      </c>
    </row>
    <row r="36" spans="1:15" x14ac:dyDescent="0.25">
      <c r="A36" s="17"/>
      <c r="B36" s="93" t="s">
        <v>23</v>
      </c>
      <c r="C36" s="94"/>
      <c r="D36" s="94"/>
      <c r="E36" s="94"/>
      <c r="F36" s="94"/>
      <c r="G36" s="95"/>
      <c r="H36" s="18">
        <v>0</v>
      </c>
      <c r="I36" s="18">
        <v>0</v>
      </c>
      <c r="J36" s="19">
        <v>8615.2999999999993</v>
      </c>
      <c r="K36" s="19">
        <v>0</v>
      </c>
      <c r="L36" s="19">
        <v>0</v>
      </c>
      <c r="M36" s="19">
        <v>0</v>
      </c>
      <c r="N36" s="19">
        <f t="shared" si="13"/>
        <v>8615.2999999999993</v>
      </c>
    </row>
    <row r="37" spans="1:15" x14ac:dyDescent="0.25">
      <c r="A37" s="17"/>
      <c r="B37" s="93" t="s">
        <v>25</v>
      </c>
      <c r="C37" s="94"/>
      <c r="D37" s="94"/>
      <c r="E37" s="94"/>
      <c r="F37" s="94"/>
      <c r="G37" s="95"/>
      <c r="H37" s="18">
        <v>0</v>
      </c>
      <c r="I37" s="18">
        <v>0</v>
      </c>
      <c r="J37" s="19">
        <v>0</v>
      </c>
      <c r="K37" s="19">
        <v>0</v>
      </c>
      <c r="L37" s="19">
        <v>0</v>
      </c>
      <c r="M37" s="19">
        <v>0</v>
      </c>
      <c r="N37" s="19">
        <f t="shared" si="13"/>
        <v>0</v>
      </c>
    </row>
    <row r="38" spans="1:15" ht="36" customHeight="1" x14ac:dyDescent="0.25">
      <c r="A38" s="17"/>
      <c r="B38" s="93" t="s">
        <v>30</v>
      </c>
      <c r="C38" s="94"/>
      <c r="D38" s="94"/>
      <c r="E38" s="94"/>
      <c r="F38" s="94"/>
      <c r="G38" s="95"/>
      <c r="H38" s="22">
        <f>H39+H40+H41+H42</f>
        <v>46543.199999999997</v>
      </c>
      <c r="I38" s="22">
        <f t="shared" ref="I38:N38" si="14">I39+I40+I41+I42</f>
        <v>78787.199999999997</v>
      </c>
      <c r="J38" s="18">
        <f t="shared" si="14"/>
        <v>23598.6</v>
      </c>
      <c r="K38" s="18">
        <f t="shared" si="14"/>
        <v>4544.6000000000004</v>
      </c>
      <c r="L38" s="18">
        <f t="shared" si="14"/>
        <v>4646.3999999999996</v>
      </c>
      <c r="M38" s="18">
        <f t="shared" si="14"/>
        <v>4752.3</v>
      </c>
      <c r="N38" s="18">
        <f t="shared" si="14"/>
        <v>162872.29999999999</v>
      </c>
    </row>
    <row r="39" spans="1:15" x14ac:dyDescent="0.25">
      <c r="A39" s="23"/>
      <c r="B39" s="93" t="s">
        <v>24</v>
      </c>
      <c r="C39" s="94"/>
      <c r="D39" s="94"/>
      <c r="E39" s="94"/>
      <c r="F39" s="94"/>
      <c r="G39" s="95"/>
      <c r="H39" s="18">
        <f>H8+H13+H18+H24+H29</f>
        <v>0</v>
      </c>
      <c r="I39" s="18">
        <f t="shared" ref="I39:M39" si="15">I8+I13+I18+I24+I29</f>
        <v>0</v>
      </c>
      <c r="J39" s="18">
        <f t="shared" si="15"/>
        <v>0</v>
      </c>
      <c r="K39" s="18">
        <f t="shared" si="15"/>
        <v>0</v>
      </c>
      <c r="L39" s="18">
        <f t="shared" si="15"/>
        <v>0</v>
      </c>
      <c r="M39" s="18">
        <f t="shared" si="15"/>
        <v>0</v>
      </c>
      <c r="N39" s="18">
        <f t="shared" ref="N39:N42" si="16">SUM(H39:M39)</f>
        <v>0</v>
      </c>
    </row>
    <row r="40" spans="1:15" x14ac:dyDescent="0.25">
      <c r="A40" s="23"/>
      <c r="B40" s="93" t="s">
        <v>22</v>
      </c>
      <c r="C40" s="94"/>
      <c r="D40" s="94"/>
      <c r="E40" s="94"/>
      <c r="F40" s="94"/>
      <c r="G40" s="95"/>
      <c r="H40" s="18">
        <f t="shared" ref="H40:M42" si="17">H9+H14+H19+H25+H30</f>
        <v>11502</v>
      </c>
      <c r="I40" s="18">
        <f t="shared" si="17"/>
        <v>360</v>
      </c>
      <c r="J40" s="18">
        <f t="shared" si="17"/>
        <v>0</v>
      </c>
      <c r="K40" s="18">
        <f t="shared" si="17"/>
        <v>0</v>
      </c>
      <c r="L40" s="18">
        <f t="shared" si="17"/>
        <v>0</v>
      </c>
      <c r="M40" s="18">
        <f t="shared" si="17"/>
        <v>0</v>
      </c>
      <c r="N40" s="18">
        <f t="shared" si="16"/>
        <v>11862</v>
      </c>
    </row>
    <row r="41" spans="1:15" x14ac:dyDescent="0.25">
      <c r="A41" s="23"/>
      <c r="B41" s="93" t="s">
        <v>23</v>
      </c>
      <c r="C41" s="94"/>
      <c r="D41" s="94"/>
      <c r="E41" s="94"/>
      <c r="F41" s="94"/>
      <c r="G41" s="95"/>
      <c r="H41" s="18">
        <f t="shared" si="17"/>
        <v>35041.199999999997</v>
      </c>
      <c r="I41" s="18">
        <f t="shared" si="17"/>
        <v>78427.199999999997</v>
      </c>
      <c r="J41" s="18">
        <f>J10+J15+J20+J26+J31+J36</f>
        <v>23598.6</v>
      </c>
      <c r="K41" s="18">
        <f t="shared" si="17"/>
        <v>4544.6000000000004</v>
      </c>
      <c r="L41" s="18">
        <f t="shared" si="17"/>
        <v>4646.3999999999996</v>
      </c>
      <c r="M41" s="18">
        <f t="shared" si="17"/>
        <v>4752.3</v>
      </c>
      <c r="N41" s="18">
        <f t="shared" si="16"/>
        <v>151010.29999999999</v>
      </c>
    </row>
    <row r="42" spans="1:15" x14ac:dyDescent="0.25">
      <c r="A42" s="23"/>
      <c r="B42" s="93" t="s">
        <v>25</v>
      </c>
      <c r="C42" s="94"/>
      <c r="D42" s="94"/>
      <c r="E42" s="94"/>
      <c r="F42" s="94"/>
      <c r="G42" s="95"/>
      <c r="H42" s="18">
        <f t="shared" si="17"/>
        <v>0</v>
      </c>
      <c r="I42" s="18">
        <f t="shared" si="17"/>
        <v>0</v>
      </c>
      <c r="J42" s="18">
        <f t="shared" si="17"/>
        <v>0</v>
      </c>
      <c r="K42" s="18">
        <f t="shared" si="17"/>
        <v>0</v>
      </c>
      <c r="L42" s="18">
        <f t="shared" si="17"/>
        <v>0</v>
      </c>
      <c r="M42" s="18">
        <f t="shared" si="17"/>
        <v>0</v>
      </c>
      <c r="N42" s="18">
        <f t="shared" si="16"/>
        <v>0</v>
      </c>
      <c r="O42" s="6" t="s">
        <v>67</v>
      </c>
    </row>
  </sheetData>
  <mergeCells count="43">
    <mergeCell ref="A1:O1"/>
    <mergeCell ref="B37:G37"/>
    <mergeCell ref="B38:G38"/>
    <mergeCell ref="B39:G39"/>
    <mergeCell ref="B40:G40"/>
    <mergeCell ref="B25:G25"/>
    <mergeCell ref="B26:G26"/>
    <mergeCell ref="B27:G27"/>
    <mergeCell ref="B28:G28"/>
    <mergeCell ref="B29:G29"/>
    <mergeCell ref="B30:G30"/>
    <mergeCell ref="B19:G19"/>
    <mergeCell ref="B20:G20"/>
    <mergeCell ref="B21:G21"/>
    <mergeCell ref="B22:N22"/>
    <mergeCell ref="B23:G23"/>
    <mergeCell ref="B41:G41"/>
    <mergeCell ref="B42:G42"/>
    <mergeCell ref="B31:G31"/>
    <mergeCell ref="B32:G32"/>
    <mergeCell ref="B33:G33"/>
    <mergeCell ref="B34:G34"/>
    <mergeCell ref="B35:G35"/>
    <mergeCell ref="B36:G36"/>
    <mergeCell ref="B24:G24"/>
    <mergeCell ref="B13:G13"/>
    <mergeCell ref="B14:G14"/>
    <mergeCell ref="B15:G15"/>
    <mergeCell ref="B16:G16"/>
    <mergeCell ref="B17:G17"/>
    <mergeCell ref="B18:G18"/>
    <mergeCell ref="B12:G12"/>
    <mergeCell ref="A3:A4"/>
    <mergeCell ref="B3:G4"/>
    <mergeCell ref="H3:M3"/>
    <mergeCell ref="N3:N4"/>
    <mergeCell ref="B5:G5"/>
    <mergeCell ref="B6:N6"/>
    <mergeCell ref="B7:G7"/>
    <mergeCell ref="B8:G8"/>
    <mergeCell ref="B9:G9"/>
    <mergeCell ref="B10:G10"/>
    <mergeCell ref="B11:G11"/>
  </mergeCells>
  <pageMargins left="1.1811023622047245" right="0.59055118110236227" top="0.74803149606299213" bottom="0.74803149606299213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Раздел 4</vt:lpstr>
      <vt:lpstr>'Раздел 2'!Область_печати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2026-03-17T00:45:59Z</cp:lastPrinted>
  <dcterms:created xsi:type="dcterms:W3CDTF">2024-09-09T23:09:19Z</dcterms:created>
  <dcterms:modified xsi:type="dcterms:W3CDTF">2026-03-17T00:46:01Z</dcterms:modified>
</cp:coreProperties>
</file>